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media/image2.wmf" ContentType="image/x-wmf"/>
  <Override PartName="/xl/media/image3.wmf" ContentType="image/x-wmf"/>
  <Override PartName="/xl/media/image4.wmf" ContentType="image/x-wmf"/>
  <Override PartName="/xl/media/image5.wmf" ContentType="image/x-wmf"/>
  <Override PartName="/xl/media/image6.wmf" ContentType="image/x-wmf"/>
  <Override PartName="/xl/media/image7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1" sheetId="1" state="visible" r:id="rId2"/>
    <sheet name="1.2" sheetId="2" state="visible" r:id="rId3"/>
    <sheet name="1.3" sheetId="3" state="visible" r:id="rId4"/>
    <sheet name="1.4" sheetId="4" state="visible" r:id="rId5"/>
    <sheet name="НДС" sheetId="5" state="hidden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<sst xmlns="http://schemas.openxmlformats.org/spreadsheetml/2006/main" count="192" uniqueCount="91">
  <si>
    <t xml:space="preserve">1. Радиаторные терморегуляторы и запорные радиаторные клапаны </t>
  </si>
  <si>
    <t xml:space="preserve">Сроки, наличие и заказ оборудования в электронном магазине ridan.ru или по телефону (495) 792 57 57</t>
  </si>
  <si>
    <t xml:space="preserve">1.1. Термостатические элементы радиаторных терморегуляторов</t>
  </si>
  <si>
    <t xml:space="preserve">Кодовый номер</t>
  </si>
  <si>
    <t xml:space="preserve">Тип</t>
  </si>
  <si>
    <t xml:space="preserve">Описание</t>
  </si>
  <si>
    <t xml:space="preserve">Диапазон настройки температуры, °С</t>
  </si>
  <si>
    <t xml:space="preserve">Группа скидок</t>
  </si>
  <si>
    <t xml:space="preserve">Кол-во в упаковке, шт.</t>
  </si>
  <si>
    <t xml:space="preserve">Цена без НДС, у.е.</t>
  </si>
  <si>
    <t xml:space="preserve">Цена с НДС, у.е.</t>
  </si>
  <si>
    <t xml:space="preserve">наличие</t>
  </si>
  <si>
    <t xml:space="preserve">Термостатические элементы для установки на клапаны  Ридан TR-N и TR-G c присоединительной резьбой М30 х 1,5</t>
  </si>
  <si>
    <t xml:space="preserve">013G7084R</t>
  </si>
  <si>
    <t xml:space="preserve">TR 84</t>
  </si>
  <si>
    <t xml:space="preserve">С жидкостным встроенным температурным датчиком</t>
  </si>
  <si>
    <t xml:space="preserve">8–28</t>
  </si>
  <si>
    <t xml:space="preserve">PL03R-RTD</t>
  </si>
  <si>
    <t xml:space="preserve">Термостатические элементы с выносным датчиком длинной 2 метра для установки на клапаны  Ридан TR-N и TR-G c присоединительной резьбой М30 х 1,5</t>
  </si>
  <si>
    <t xml:space="preserve">013G7086R</t>
  </si>
  <si>
    <t xml:space="preserve">TR 86</t>
  </si>
  <si>
    <t xml:space="preserve">Термостатические элементы для установки на клапаны Danfoss RTR-N, RTR-G и другие клапаны RTR и RA, встроенные в стальные радиаторы</t>
  </si>
  <si>
    <t xml:space="preserve">013G7070R</t>
  </si>
  <si>
    <t xml:space="preserve">TR 70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</si>
  <si>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</si>
  <si>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</si>
  <si>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</si>
  <si>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</si>
  <si>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1.2. Клапаны радиаторных терморегуляторов</t>
  </si>
  <si>
    <t xml:space="preserve">DN , мм</t>
  </si>
  <si>
    <r>
      <rPr>
        <b val="true"/>
        <sz val="10"/>
        <rFont val="Arial Cyr"/>
        <family val="0"/>
        <charset val="204"/>
      </rPr>
      <t xml:space="preserve">Kv при Xp 2 </t>
    </r>
    <r>
      <rPr>
        <b val="true"/>
        <sz val="10"/>
        <rFont val="Minion Pro"/>
        <family val="1"/>
        <charset val="1"/>
      </rPr>
      <t xml:space="preserve">°</t>
    </r>
    <r>
      <rPr>
        <b val="true"/>
        <sz val="10"/>
        <rFont val="Arial Cyr"/>
        <family val="0"/>
        <charset val="204"/>
      </rPr>
      <t xml:space="preserve">C</t>
    </r>
  </si>
  <si>
    <t xml:space="preserve">Клапан TR-N для двухтрубной насосной системы отопления; PN = 10 бар, Тмакс. = 120 °С, с внутренней резьбой</t>
  </si>
  <si>
    <t xml:space="preserve">013G7013R</t>
  </si>
  <si>
    <t xml:space="preserve">TR-N</t>
  </si>
  <si>
    <t xml:space="preserve">Угловой, никелированный</t>
  </si>
  <si>
    <t xml:space="preserve">013G7015R</t>
  </si>
  <si>
    <t xml:space="preserve">013G7014R</t>
  </si>
  <si>
    <t xml:space="preserve">Прямой, никелированный</t>
  </si>
  <si>
    <t xml:space="preserve">013G7016R</t>
  </si>
  <si>
    <t xml:space="preserve">013G7048R</t>
  </si>
  <si>
    <t xml:space="preserve">TR-N UK</t>
  </si>
  <si>
    <t xml:space="preserve">Угловой горизонтальный, никелированный</t>
  </si>
  <si>
    <t xml:space="preserve">Клапан TR-G для однотрубной насосной и двухтрубной гравитационной систем отопления; PN = 16 бар, Тмакс. = 120 °С, с внутренней резьбой</t>
  </si>
  <si>
    <t xml:space="preserve">013G7024R</t>
  </si>
  <si>
    <t xml:space="preserve">TR-G</t>
  </si>
  <si>
    <t xml:space="preserve">013G7026R</t>
  </si>
  <si>
    <t xml:space="preserve">1.3. Комплекты терморегуляторов для систем отопления</t>
  </si>
  <si>
    <t xml:space="preserve">DN, мм</t>
  </si>
  <si>
    <t xml:space="preserve">Комплект терморегулятора для однотрубной системы отопления, состоящий из клапана TR-G и термостата TR 84</t>
  </si>
  <si>
    <t xml:space="preserve">013G2184R</t>
  </si>
  <si>
    <t xml:space="preserve">TR-G/TR 84</t>
  </si>
  <si>
    <t xml:space="preserve">Клапан прямой, никелированый.</t>
  </si>
  <si>
    <t xml:space="preserve">013G2186R</t>
  </si>
  <si>
    <t xml:space="preserve">Комплект терморегулятора для двухтрубной системы отопления, состоящий из клапана TR-N и термостата TR 84</t>
  </si>
  <si>
    <t xml:space="preserve">013G2173R</t>
  </si>
  <si>
    <t xml:space="preserve">TR-N/TR 84</t>
  </si>
  <si>
    <t xml:space="preserve">клапан угловой, никелированый</t>
  </si>
  <si>
    <t xml:space="preserve">013G2174R</t>
  </si>
  <si>
    <t xml:space="preserve">013G2175R</t>
  </si>
  <si>
    <t xml:space="preserve">013G2176R</t>
  </si>
  <si>
    <t xml:space="preserve">Комплект для радиаторов с нижним подключением, состоящий из клапана LV-KB 
и термостата TR 84, для установки на клапаны c присоединительной резьбой М30 х 1,5</t>
  </si>
  <si>
    <t xml:space="preserve">013G7222R</t>
  </si>
  <si>
    <t xml:space="preserve">LV-KB/TR 84</t>
  </si>
  <si>
    <t xml:space="preserve">G ¾ A; G ½ A</t>
  </si>
  <si>
    <t xml:space="preserve">Прямой, межосевое расстояние 50 мм,   с переходниками</t>
  </si>
  <si>
    <t xml:space="preserve">013G7223R</t>
  </si>
  <si>
    <t xml:space="preserve">G ¾ A; G ¾ A</t>
  </si>
  <si>
    <t xml:space="preserve">Прямой, межосевое расстояние 50 мм</t>
  </si>
  <si>
    <t xml:space="preserve">013G7224R</t>
  </si>
  <si>
    <t xml:space="preserve">Угловой, межосевое расстояние 50 мм,   с переходниками</t>
  </si>
  <si>
    <t xml:space="preserve">013G7225R</t>
  </si>
  <si>
    <t xml:space="preserve">Угловой, межосевое расстояние 50 мм</t>
  </si>
  <si>
    <t xml:space="preserve">1.5. Запорно-присоединительные радиаторные клапаны</t>
  </si>
  <si>
    <t xml:space="preserve">Клапан LV, c возможностью опорожнения, для бокового присоединения к радиатору трубопроводов двухтрубной системы отопления; PN = 10 бар, Тмакс. = 120 °С</t>
  </si>
  <si>
    <t xml:space="preserve">003L0143R</t>
  </si>
  <si>
    <t xml:space="preserve">LV-15</t>
  </si>
  <si>
    <t xml:space="preserve">003L0145R</t>
  </si>
  <si>
    <t xml:space="preserve">LV-20</t>
  </si>
  <si>
    <t xml:space="preserve">003L0144R</t>
  </si>
  <si>
    <t xml:space="preserve">003L0146R</t>
  </si>
  <si>
    <t xml:space="preserve">Присоединение, дюймы, вход/выход</t>
  </si>
  <si>
    <t xml:space="preserve">Клапан LV-KB, без возможности опорожнения, для нижнего присоединения к радиатору трубопроводов двухтрубной системы отопления; PN = 10 бар, Тмакс. = 120 °С</t>
  </si>
  <si>
    <t xml:space="preserve">003L0392R</t>
  </si>
  <si>
    <t xml:space="preserve">LV-KB</t>
  </si>
  <si>
    <t xml:space="preserve">Прямой, межосевое расстояние 50 мм, с переходниками</t>
  </si>
  <si>
    <t xml:space="preserve">G ¾A/G ½A</t>
  </si>
  <si>
    <t xml:space="preserve">003L0391R</t>
  </si>
  <si>
    <t xml:space="preserve">G ¾A/G ¾</t>
  </si>
  <si>
    <t xml:space="preserve">003L0394R</t>
  </si>
  <si>
    <t xml:space="preserve">Угловой, межосевое расстояние 50 мм, с переходниками</t>
  </si>
  <si>
    <t xml:space="preserve">003L0393R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</si>
</sst>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.00"/>
    <numFmt numFmtId="167" formatCode="_-* #,##0.00_р_._-;\-* #,##0.00_р_._-;_-* \-??_р_._-;_-@_-"/>
    <numFmt numFmtId="168" formatCode="@"/>
  </numFmts>
  <fonts count="15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Myriad Pro"/>
      <family val="2"/>
      <charset val="204"/>
    </font>
    <font>
      <sz val="10"/>
      <name val="Arial"/>
      <family val="2"/>
      <charset val="204"/>
    </font>
    <font>
      <b val="true"/>
      <sz val="14"/>
      <name val="Arial Cyr"/>
      <family val="0"/>
      <charset val="204"/>
    </font>
    <font>
      <b val="true"/>
      <sz val="12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name val="Arial Cyr"/>
      <family val="0"/>
      <charset val="1"/>
    </font>
    <font>
      <b val="true"/>
      <sz val="10"/>
      <name val="Minion Pro"/>
      <family val="1"/>
      <charset val="1"/>
    </font>
    <font>
      <b val="true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right" vertical="bottom" textRotation="9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6" fontId="0" fillId="2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0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2" borderId="4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6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Обычный 5" xfId="22"/>
    <cellStyle name="Обычный 6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wmf"/><Relationship Id="rId2" Type="http://schemas.openxmlformats.org/officeDocument/2006/relationships/image" Target="../media/image3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4.wmf"/><Relationship Id="rId2" Type="http://schemas.openxmlformats.org/officeDocument/2006/relationships/image" Target="../media/image5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6.wmf"/><Relationship Id="rId2" Type="http://schemas.openxmlformats.org/officeDocument/2006/relationships/image" Target="../media/image7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189000</xdr:colOff>
      <xdr:row>1</xdr:row>
      <xdr:rowOff>131760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428760"/>
          <a:ext cx="189000" cy="7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189000</xdr:colOff>
      <xdr:row>1</xdr:row>
      <xdr:rowOff>128160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24000"/>
          <a:ext cx="189000" cy="4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149040</xdr:rowOff>
    </xdr:from>
    <xdr:to>
      <xdr:col>0</xdr:col>
      <xdr:colOff>176760</xdr:colOff>
      <xdr:row>1</xdr:row>
      <xdr:rowOff>158760</xdr:rowOff>
    </xdr:to>
    <xdr:pic>
      <xdr:nvPicPr>
        <xdr:cNvPr id="2" name="Picture 1" descr=""/>
        <xdr:cNvPicPr/>
      </xdr:nvPicPr>
      <xdr:blipFill>
        <a:blip r:embed="rId2"/>
        <a:stretch/>
      </xdr:blipFill>
      <xdr:spPr>
        <a:xfrm>
          <a:off x="0" y="349200"/>
          <a:ext cx="176760" cy="97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189000</xdr:colOff>
      <xdr:row>1</xdr:row>
      <xdr:rowOff>131760</xdr:rowOff>
    </xdr:to>
    <xdr:pic>
      <xdr:nvPicPr>
        <xdr:cNvPr id="3" name="Picture 1" descr=""/>
        <xdr:cNvPicPr/>
      </xdr:nvPicPr>
      <xdr:blipFill>
        <a:blip r:embed="rId1"/>
        <a:stretch/>
      </xdr:blipFill>
      <xdr:spPr>
        <a:xfrm>
          <a:off x="0" y="324000"/>
          <a:ext cx="189000" cy="7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120600</xdr:rowOff>
    </xdr:from>
    <xdr:to>
      <xdr:col>0</xdr:col>
      <xdr:colOff>193680</xdr:colOff>
      <xdr:row>1</xdr:row>
      <xdr:rowOff>128160</xdr:rowOff>
    </xdr:to>
    <xdr:pic>
      <xdr:nvPicPr>
        <xdr:cNvPr id="4" name="Picture 1" descr=""/>
        <xdr:cNvPicPr/>
      </xdr:nvPicPr>
      <xdr:blipFill>
        <a:blip r:embed="rId2"/>
        <a:stretch/>
      </xdr:blipFill>
      <xdr:spPr>
        <a:xfrm>
          <a:off x="0" y="320760"/>
          <a:ext cx="193680" cy="7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189000</xdr:colOff>
      <xdr:row>1</xdr:row>
      <xdr:rowOff>128160</xdr:rowOff>
    </xdr:to>
    <xdr:pic>
      <xdr:nvPicPr>
        <xdr:cNvPr id="5" name="Picture 1" descr=""/>
        <xdr:cNvPicPr/>
      </xdr:nvPicPr>
      <xdr:blipFill>
        <a:blip r:embed="rId1"/>
        <a:stretch/>
      </xdr:blipFill>
      <xdr:spPr>
        <a:xfrm>
          <a:off x="0" y="324000"/>
          <a:ext cx="189000" cy="4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104760</xdr:rowOff>
    </xdr:from>
    <xdr:to>
      <xdr:col>0</xdr:col>
      <xdr:colOff>193680</xdr:colOff>
      <xdr:row>1</xdr:row>
      <xdr:rowOff>111240</xdr:rowOff>
    </xdr:to>
    <xdr:pic>
      <xdr:nvPicPr>
        <xdr:cNvPr id="6" name="Picture 1" descr=""/>
        <xdr:cNvPicPr/>
      </xdr:nvPicPr>
      <xdr:blipFill>
        <a:blip r:embed="rId2"/>
        <a:stretch/>
      </xdr:blipFill>
      <xdr:spPr>
        <a:xfrm>
          <a:off x="0" y="304920"/>
          <a:ext cx="193680" cy="64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2265625" defaultRowHeight="12.75" zeroHeight="false" outlineLevelRow="0" outlineLevelCol="0"/>
  <cols>
    <col collapsed="false" customWidth="true" hidden="false" outlineLevel="0" max="1" min="1" style="1" width="11.14"/>
    <col collapsed="false" customWidth="true" hidden="false" outlineLevel="0" max="2" min="2" style="0" width="9.85"/>
    <col collapsed="false" customWidth="true" hidden="false" outlineLevel="0" max="3" min="3" style="0" width="38.86"/>
    <col collapsed="false" customWidth="true" hidden="false" outlineLevel="0" max="4" min="4" style="0" width="16.87"/>
    <col collapsed="false" customWidth="true" hidden="false" outlineLevel="0" max="6" min="5" style="0" width="12.29"/>
    <col collapsed="false" customWidth="true" hidden="false" outlineLevel="0" max="8" min="7" style="0" width="9.13"/>
    <col collapsed="false" customWidth="true" hidden="false" outlineLevel="0" max="9" min="9" style="0" width="2.85"/>
  </cols>
  <sheetData>
    <row r="1" customFormat="false" ht="24" hidden="false" customHeight="true" outlineLevel="0" collapsed="false">
      <c r="A1" s="2" t="s">
        <v>0</v>
      </c>
      <c r="B1" s="3"/>
      <c r="C1" s="3"/>
      <c r="D1" s="3"/>
      <c r="E1" s="3"/>
      <c r="F1" s="3"/>
      <c r="G1" s="3"/>
      <c r="H1" s="3"/>
    </row>
    <row r="2" customFormat="false" ht="29.25" hidden="false" customHeight="true" outlineLevel="0" collapsed="false">
      <c r="A2" s="4" t="s">
        <v>1</v>
      </c>
      <c r="B2" s="5"/>
      <c r="C2" s="5"/>
      <c r="D2" s="5"/>
      <c r="E2" s="5"/>
      <c r="F2" s="5"/>
      <c r="G2" s="5"/>
      <c r="H2" s="5"/>
      <c r="I2" s="5"/>
    </row>
    <row r="3" customFormat="false" ht="12.75" hidden="false" customHeight="false" outlineLevel="0" collapsed="false">
      <c r="A3" s="6" t="s">
        <v>2</v>
      </c>
    </row>
    <row r="4" customFormat="false" ht="48" hidden="false" customHeight="true" outlineLevel="0" collapsed="false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8" t="s">
        <v>8</v>
      </c>
      <c r="G4" s="7" t="s">
        <v>9</v>
      </c>
      <c r="H4" s="7" t="s">
        <v>10</v>
      </c>
      <c r="I4" s="9" t="s">
        <v>11</v>
      </c>
    </row>
    <row r="5" customFormat="false" ht="42" hidden="false" customHeight="true" outlineLevel="0" collapsed="false">
      <c r="A5" s="10" t="s">
        <v>12</v>
      </c>
      <c r="B5" s="10"/>
      <c r="C5" s="10"/>
      <c r="D5" s="10"/>
      <c r="E5" s="11"/>
      <c r="F5" s="11"/>
      <c r="G5" s="12"/>
      <c r="H5" s="11"/>
      <c r="I5" s="13"/>
      <c r="J5" s="14"/>
    </row>
    <row r="6" customFormat="false" ht="23.85" hidden="false" customHeight="false" outlineLevel="0" collapsed="false">
      <c r="A6" s="15" t="s">
        <v>13</v>
      </c>
      <c r="B6" s="16" t="s">
        <v>14</v>
      </c>
      <c r="C6" s="17" t="s">
        <v>15</v>
      </c>
      <c r="D6" s="16" t="s">
        <v>16</v>
      </c>
      <c r="E6" s="18" t="s">
        <v>17</v>
      </c>
      <c r="F6" s="18" t="n">
        <v>1</v>
      </c>
      <c r="G6" s="12" t="n">
        <v>19.8</v>
      </c>
      <c r="H6" s="12" t="n">
        <f aca="false">ROUND(G6*НДС!$A$1,2)</f>
        <v>23.76</v>
      </c>
      <c r="I6" s="19" t="n">
        <v>1</v>
      </c>
      <c r="J6" s="14"/>
    </row>
    <row r="7" customFormat="false" ht="42" hidden="false" customHeight="true" outlineLevel="0" collapsed="false">
      <c r="A7" s="20" t="s">
        <v>18</v>
      </c>
      <c r="B7" s="20"/>
      <c r="C7" s="20"/>
      <c r="D7" s="20"/>
      <c r="E7" s="11"/>
      <c r="F7" s="11"/>
      <c r="G7" s="12"/>
      <c r="H7" s="11"/>
      <c r="I7" s="13"/>
      <c r="J7" s="14"/>
    </row>
    <row r="8" customFormat="false" ht="23.85" hidden="false" customHeight="false" outlineLevel="0" collapsed="false">
      <c r="A8" s="15" t="s">
        <v>19</v>
      </c>
      <c r="B8" s="16" t="s">
        <v>20</v>
      </c>
      <c r="C8" s="17" t="s">
        <v>15</v>
      </c>
      <c r="D8" s="16" t="s">
        <v>16</v>
      </c>
      <c r="E8" s="18" t="s">
        <v>17</v>
      </c>
      <c r="F8" s="18" t="n">
        <v>1</v>
      </c>
      <c r="G8" s="12" t="n">
        <v>33.77</v>
      </c>
      <c r="H8" s="12" t="n">
        <f aca="false">ROUND(G8*НДС!$A$1,2)</f>
        <v>40.52</v>
      </c>
      <c r="I8" s="19" t="n">
        <v>1</v>
      </c>
      <c r="J8" s="14"/>
    </row>
    <row r="9" customFormat="false" ht="34.5" hidden="false" customHeight="true" outlineLevel="0" collapsed="false">
      <c r="A9" s="21" t="s">
        <v>21</v>
      </c>
      <c r="B9" s="21"/>
      <c r="C9" s="21"/>
      <c r="D9" s="21"/>
      <c r="E9" s="22"/>
      <c r="F9" s="22"/>
      <c r="G9" s="23"/>
      <c r="H9" s="23"/>
      <c r="I9" s="24"/>
      <c r="J9" s="14"/>
    </row>
    <row r="10" customFormat="false" ht="23.85" hidden="false" customHeight="false" outlineLevel="0" collapsed="false">
      <c r="A10" s="15" t="s">
        <v>22</v>
      </c>
      <c r="B10" s="18" t="s">
        <v>23</v>
      </c>
      <c r="C10" s="17" t="s">
        <v>15</v>
      </c>
      <c r="D10" s="16" t="s">
        <v>16</v>
      </c>
      <c r="E10" s="18" t="s">
        <v>17</v>
      </c>
      <c r="F10" s="18" t="n">
        <v>1</v>
      </c>
      <c r="G10" s="12" t="n">
        <v>19.8</v>
      </c>
      <c r="H10" s="12" t="n">
        <f aca="false">ROUND(G10*НДС!$A$1,2)</f>
        <v>23.76</v>
      </c>
      <c r="I10" s="25" t="n">
        <v>1</v>
      </c>
      <c r="J10" s="14"/>
    </row>
    <row r="14" customFormat="false" ht="12.75" hidden="false" customHeight="false" outlineLevel="0" collapsed="false">
      <c r="B14" s="0" t="s">
        <v>24</v>
      </c>
    </row>
    <row r="15" customFormat="false" ht="12.75" hidden="false" customHeight="false" outlineLevel="0" collapsed="false">
      <c r="C15" s="0" t="s">
        <v>25</v>
      </c>
    </row>
    <row r="16" customFormat="false" ht="12.75" hidden="false" customHeight="false" outlineLevel="0" collapsed="false">
      <c r="C16" s="0" t="s">
        <v>26</v>
      </c>
    </row>
    <row r="17" customFormat="false" ht="12.75" hidden="false" customHeight="false" outlineLevel="0" collapsed="false">
      <c r="C17" s="0" t="s">
        <v>27</v>
      </c>
    </row>
  </sheetData>
  <mergeCells count="3">
    <mergeCell ref="A5:D5"/>
    <mergeCell ref="A7:D7"/>
    <mergeCell ref="A9:D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72265625" defaultRowHeight="12.75" zeroHeight="false" outlineLevelRow="0" outlineLevelCol="0"/>
  <cols>
    <col collapsed="false" customWidth="true" hidden="false" outlineLevel="0" max="1" min="1" style="26" width="10.42"/>
    <col collapsed="false" customWidth="true" hidden="false" outlineLevel="0" max="2" min="2" style="0" width="13.43"/>
    <col collapsed="false" customWidth="true" hidden="false" outlineLevel="0" max="3" min="3" style="0" width="10.29"/>
    <col collapsed="false" customWidth="true" hidden="false" outlineLevel="0" max="4" min="4" style="0" width="44"/>
    <col collapsed="false" customWidth="true" hidden="false" outlineLevel="0" max="5" min="5" style="0" width="13.86"/>
    <col collapsed="false" customWidth="true" hidden="false" outlineLevel="0" max="6" min="6" style="0" width="11.71"/>
    <col collapsed="false" customWidth="true" hidden="false" outlineLevel="0" max="7" min="7" style="0" width="12.29"/>
    <col collapsed="false" customWidth="true" hidden="false" outlineLevel="0" max="9" min="8" style="0" width="9.13"/>
    <col collapsed="false" customWidth="true" hidden="false" outlineLevel="0" max="10" min="10" style="0" width="2.85"/>
  </cols>
  <sheetData>
    <row r="1" customFormat="false" ht="15.75" hidden="false" customHeight="false" outlineLevel="0" collapsed="false">
      <c r="A1" s="6" t="s">
        <v>28</v>
      </c>
      <c r="B1" s="6"/>
      <c r="C1" s="6"/>
      <c r="D1" s="6"/>
      <c r="E1" s="6"/>
      <c r="F1" s="6"/>
      <c r="G1" s="3"/>
      <c r="H1" s="6"/>
      <c r="I1" s="6"/>
    </row>
    <row r="2" customFormat="false" ht="35.25" hidden="false" customHeight="true" outlineLevel="0" collapsed="false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customFormat="false" ht="51" hidden="false" customHeight="false" outlineLevel="0" collapsed="false">
      <c r="A3" s="7" t="s">
        <v>3</v>
      </c>
      <c r="B3" s="7" t="s">
        <v>4</v>
      </c>
      <c r="C3" s="7" t="s">
        <v>29</v>
      </c>
      <c r="D3" s="7" t="s">
        <v>5</v>
      </c>
      <c r="E3" s="7" t="s">
        <v>30</v>
      </c>
      <c r="F3" s="7" t="s">
        <v>7</v>
      </c>
      <c r="G3" s="8" t="s">
        <v>8</v>
      </c>
      <c r="H3" s="7" t="s">
        <v>9</v>
      </c>
      <c r="I3" s="7" t="s">
        <v>10</v>
      </c>
      <c r="J3" s="9" t="s">
        <v>11</v>
      </c>
    </row>
    <row r="4" s="29" customFormat="true" ht="22.5" hidden="false" customHeight="true" outlineLevel="0" collapsed="false">
      <c r="A4" s="27" t="s">
        <v>31</v>
      </c>
      <c r="B4" s="28"/>
      <c r="C4" s="28"/>
      <c r="D4" s="28"/>
      <c r="E4" s="28"/>
      <c r="F4" s="28"/>
      <c r="H4" s="28"/>
      <c r="I4" s="28"/>
      <c r="J4" s="28"/>
    </row>
    <row r="5" s="29" customFormat="true" ht="12.75" hidden="false" customHeight="false" outlineLevel="0" collapsed="false">
      <c r="A5" s="30" t="s">
        <v>32</v>
      </c>
      <c r="B5" s="31" t="s">
        <v>33</v>
      </c>
      <c r="C5" s="31" t="n">
        <v>15</v>
      </c>
      <c r="D5" s="32" t="s">
        <v>34</v>
      </c>
      <c r="E5" s="33" t="n">
        <v>0.4</v>
      </c>
      <c r="F5" s="18" t="s">
        <v>17</v>
      </c>
      <c r="G5" s="34" t="n">
        <v>1</v>
      </c>
      <c r="H5" s="12" t="n">
        <v>19.06</v>
      </c>
      <c r="I5" s="12" t="n">
        <f aca="false">ROUND(H5*НДС!$A$1,2)</f>
        <v>22.87</v>
      </c>
      <c r="J5" s="35" t="n">
        <v>1</v>
      </c>
      <c r="K5" s="36"/>
      <c r="L5" s="36"/>
    </row>
    <row r="6" s="29" customFormat="true" ht="12.75" hidden="false" customHeight="false" outlineLevel="0" collapsed="false">
      <c r="A6" s="30" t="s">
        <v>35</v>
      </c>
      <c r="B6" s="31" t="s">
        <v>33</v>
      </c>
      <c r="C6" s="31" t="n">
        <v>20</v>
      </c>
      <c r="D6" s="32" t="s">
        <v>34</v>
      </c>
      <c r="E6" s="33" t="n">
        <v>0.43</v>
      </c>
      <c r="F6" s="18" t="s">
        <v>17</v>
      </c>
      <c r="G6" s="18" t="n">
        <v>1</v>
      </c>
      <c r="H6" s="12" t="n">
        <v>23.89</v>
      </c>
      <c r="I6" s="12" t="n">
        <f aca="false">ROUND(H6*НДС!$A$1,2)</f>
        <v>28.67</v>
      </c>
      <c r="J6" s="35" t="n">
        <v>1</v>
      </c>
      <c r="K6" s="36"/>
      <c r="L6" s="36"/>
    </row>
    <row r="7" s="29" customFormat="true" ht="12.75" hidden="false" customHeight="false" outlineLevel="0" collapsed="false">
      <c r="A7" s="30" t="s">
        <v>36</v>
      </c>
      <c r="B7" s="31" t="s">
        <v>33</v>
      </c>
      <c r="C7" s="31" t="n">
        <v>15</v>
      </c>
      <c r="D7" s="32" t="s">
        <v>37</v>
      </c>
      <c r="E7" s="33" t="n">
        <v>0.4</v>
      </c>
      <c r="F7" s="18" t="s">
        <v>17</v>
      </c>
      <c r="G7" s="37" t="n">
        <v>1</v>
      </c>
      <c r="H7" s="12" t="n">
        <v>19.06</v>
      </c>
      <c r="I7" s="12" t="n">
        <f aca="false">ROUND(H7*НДС!$A$1,2)</f>
        <v>22.87</v>
      </c>
      <c r="J7" s="35" t="n">
        <v>1</v>
      </c>
      <c r="K7" s="36"/>
      <c r="L7" s="36"/>
    </row>
    <row r="8" s="29" customFormat="true" ht="12.75" hidden="false" customHeight="false" outlineLevel="0" collapsed="false">
      <c r="A8" s="30" t="s">
        <v>38</v>
      </c>
      <c r="B8" s="31" t="s">
        <v>33</v>
      </c>
      <c r="C8" s="31" t="n">
        <v>20</v>
      </c>
      <c r="D8" s="32" t="s">
        <v>37</v>
      </c>
      <c r="E8" s="33" t="n">
        <v>0.43</v>
      </c>
      <c r="F8" s="18" t="s">
        <v>17</v>
      </c>
      <c r="G8" s="18" t="n">
        <v>1</v>
      </c>
      <c r="H8" s="12" t="n">
        <v>23.89</v>
      </c>
      <c r="I8" s="12" t="n">
        <f aca="false">ROUND(H8*НДС!$A$1,2)</f>
        <v>28.67</v>
      </c>
      <c r="J8" s="35" t="n">
        <v>1</v>
      </c>
      <c r="K8" s="36"/>
      <c r="L8" s="36"/>
    </row>
    <row r="9" s="29" customFormat="true" ht="12.75" hidden="false" customHeight="false" outlineLevel="0" collapsed="false">
      <c r="A9" s="30" t="s">
        <v>39</v>
      </c>
      <c r="B9" s="18" t="s">
        <v>40</v>
      </c>
      <c r="C9" s="18" t="n">
        <v>15</v>
      </c>
      <c r="D9" s="17" t="s">
        <v>41</v>
      </c>
      <c r="E9" s="38" t="n">
        <v>0.4</v>
      </c>
      <c r="F9" s="18" t="s">
        <v>17</v>
      </c>
      <c r="G9" s="18" t="n">
        <v>1</v>
      </c>
      <c r="H9" s="39" t="n">
        <v>23.71</v>
      </c>
      <c r="I9" s="12" t="n">
        <f aca="false">ROUND(H9*НДС!$A$1,2)</f>
        <v>28.45</v>
      </c>
      <c r="J9" s="35" t="n">
        <v>1</v>
      </c>
      <c r="K9" s="36"/>
      <c r="L9" s="36"/>
    </row>
    <row r="10" s="29" customFormat="true" ht="30" hidden="false" customHeight="true" outlineLevel="0" collapsed="false">
      <c r="A10" s="40" t="s">
        <v>42</v>
      </c>
      <c r="B10" s="40"/>
      <c r="C10" s="40"/>
      <c r="D10" s="40"/>
      <c r="E10" s="40"/>
      <c r="F10" s="41"/>
      <c r="G10" s="0"/>
      <c r="H10" s="12"/>
      <c r="I10" s="41"/>
      <c r="J10" s="28"/>
      <c r="K10" s="36"/>
      <c r="L10" s="36"/>
    </row>
    <row r="11" s="29" customFormat="true" ht="12.75" hidden="false" customHeight="false" outlineLevel="0" collapsed="false">
      <c r="A11" s="30" t="s">
        <v>43</v>
      </c>
      <c r="B11" s="31" t="s">
        <v>44</v>
      </c>
      <c r="C11" s="31" t="n">
        <v>15</v>
      </c>
      <c r="D11" s="42" t="s">
        <v>37</v>
      </c>
      <c r="E11" s="42"/>
      <c r="F11" s="18" t="s">
        <v>17</v>
      </c>
      <c r="G11" s="34" t="n">
        <v>1</v>
      </c>
      <c r="H11" s="12" t="n">
        <v>26.4</v>
      </c>
      <c r="I11" s="12" t="n">
        <f aca="false">ROUND(H11*НДС!$A$1,2)</f>
        <v>31.68</v>
      </c>
      <c r="J11" s="35" t="n">
        <v>1</v>
      </c>
      <c r="K11" s="36"/>
      <c r="L11" s="36"/>
    </row>
    <row r="12" s="29" customFormat="true" ht="12.75" hidden="false" customHeight="false" outlineLevel="0" collapsed="false">
      <c r="A12" s="30" t="s">
        <v>45</v>
      </c>
      <c r="B12" s="31" t="s">
        <v>44</v>
      </c>
      <c r="C12" s="31" t="n">
        <v>20</v>
      </c>
      <c r="D12" s="42" t="s">
        <v>37</v>
      </c>
      <c r="E12" s="31" t="n">
        <v>1.3</v>
      </c>
      <c r="F12" s="18" t="s">
        <v>17</v>
      </c>
      <c r="G12" s="18" t="n">
        <v>1</v>
      </c>
      <c r="H12" s="12" t="n">
        <v>33.62</v>
      </c>
      <c r="I12" s="12" t="n">
        <f aca="false">ROUND(H12*НДС!$A$1,2)</f>
        <v>40.34</v>
      </c>
      <c r="J12" s="35" t="n">
        <v>1</v>
      </c>
      <c r="K12" s="36"/>
      <c r="L12" s="36"/>
    </row>
  </sheetData>
  <mergeCells count="1">
    <mergeCell ref="A10:E1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72265625" defaultRowHeight="12.75" zeroHeight="false" outlineLevelRow="0" outlineLevelCol="0"/>
  <cols>
    <col collapsed="false" customWidth="true" hidden="false" outlineLevel="0" max="1" min="1" style="26" width="11.42"/>
    <col collapsed="false" customWidth="true" hidden="false" outlineLevel="0" max="2" min="2" style="0" width="20.42"/>
    <col collapsed="false" customWidth="true" hidden="false" outlineLevel="0" max="3" min="3" style="0" width="8"/>
    <col collapsed="false" customWidth="true" hidden="false" outlineLevel="0" max="4" min="4" style="0" width="44.31"/>
    <col collapsed="false" customWidth="true" hidden="false" outlineLevel="0" max="5" min="5" style="0" width="17.4"/>
    <col collapsed="false" customWidth="true" hidden="false" outlineLevel="0" max="6" min="6" style="0" width="12.29"/>
    <col collapsed="false" customWidth="true" hidden="false" outlineLevel="0" max="8" min="7" style="0" width="12.71"/>
    <col collapsed="false" customWidth="true" hidden="false" outlineLevel="0" max="9" min="9" style="0" width="3.3"/>
  </cols>
  <sheetData>
    <row r="1" customFormat="false" ht="15.75" hidden="false" customHeight="false" outlineLevel="0" collapsed="false">
      <c r="A1" s="6" t="s">
        <v>46</v>
      </c>
      <c r="F1" s="3"/>
    </row>
    <row r="2" customFormat="false" ht="28.5" hidden="false" customHeight="true" outlineLevel="0" collapsed="false">
      <c r="A2" s="4" t="s">
        <v>1</v>
      </c>
      <c r="B2" s="5"/>
      <c r="C2" s="5"/>
      <c r="D2" s="5"/>
      <c r="E2" s="5"/>
      <c r="F2" s="5"/>
      <c r="G2" s="5"/>
      <c r="H2" s="5"/>
      <c r="I2" s="5"/>
    </row>
    <row r="3" customFormat="false" ht="42" hidden="false" customHeight="false" outlineLevel="0" collapsed="false">
      <c r="A3" s="7" t="s">
        <v>3</v>
      </c>
      <c r="B3" s="7" t="s">
        <v>4</v>
      </c>
      <c r="C3" s="7" t="s">
        <v>47</v>
      </c>
      <c r="D3" s="7" t="s">
        <v>5</v>
      </c>
      <c r="E3" s="7" t="s">
        <v>7</v>
      </c>
      <c r="F3" s="8" t="s">
        <v>8</v>
      </c>
      <c r="G3" s="7" t="s">
        <v>9</v>
      </c>
      <c r="H3" s="7" t="s">
        <v>10</v>
      </c>
      <c r="I3" s="9" t="s">
        <v>11</v>
      </c>
    </row>
    <row r="4" s="29" customFormat="true" ht="17.25" hidden="false" customHeight="true" outlineLevel="0" collapsed="false">
      <c r="A4" s="43" t="s">
        <v>48</v>
      </c>
      <c r="B4" s="44"/>
      <c r="C4" s="44"/>
      <c r="D4" s="44"/>
      <c r="E4" s="44"/>
      <c r="G4" s="44"/>
      <c r="H4" s="44"/>
      <c r="I4" s="44"/>
    </row>
    <row r="5" s="29" customFormat="true" ht="17.25" hidden="false" customHeight="true" outlineLevel="0" collapsed="false">
      <c r="A5" s="15" t="s">
        <v>49</v>
      </c>
      <c r="B5" s="45" t="s">
        <v>50</v>
      </c>
      <c r="C5" s="45" t="n">
        <v>15</v>
      </c>
      <c r="D5" s="46" t="s">
        <v>51</v>
      </c>
      <c r="E5" s="18" t="s">
        <v>17</v>
      </c>
      <c r="F5" s="34" t="n">
        <v>1</v>
      </c>
      <c r="G5" s="47" t="n">
        <v>39.27</v>
      </c>
      <c r="H5" s="12" t="n">
        <f aca="false">ROUND(G5*НДС!$A$1,2)</f>
        <v>47.12</v>
      </c>
      <c r="I5" s="48" t="n">
        <v>1</v>
      </c>
      <c r="J5" s="36"/>
      <c r="K5" s="36"/>
    </row>
    <row r="6" s="29" customFormat="true" ht="17.25" hidden="false" customHeight="true" outlineLevel="0" collapsed="false">
      <c r="A6" s="15" t="s">
        <v>52</v>
      </c>
      <c r="B6" s="45" t="s">
        <v>50</v>
      </c>
      <c r="C6" s="45" t="n">
        <v>20</v>
      </c>
      <c r="D6" s="46" t="s">
        <v>51</v>
      </c>
      <c r="E6" s="18" t="s">
        <v>17</v>
      </c>
      <c r="F6" s="18" t="n">
        <v>1</v>
      </c>
      <c r="G6" s="47" t="n">
        <v>45.41</v>
      </c>
      <c r="H6" s="12" t="n">
        <f aca="false">ROUND(G6*НДС!$A$1,2)</f>
        <v>54.49</v>
      </c>
      <c r="I6" s="48" t="n">
        <v>1</v>
      </c>
      <c r="J6" s="36"/>
      <c r="K6" s="36"/>
    </row>
    <row r="7" s="29" customFormat="true" ht="17.25" hidden="false" customHeight="true" outlineLevel="0" collapsed="false">
      <c r="A7" s="49" t="s">
        <v>53</v>
      </c>
      <c r="B7" s="41"/>
      <c r="C7" s="41"/>
      <c r="D7" s="41"/>
      <c r="E7" s="41"/>
      <c r="F7" s="37"/>
      <c r="G7" s="41"/>
      <c r="H7" s="41"/>
      <c r="I7" s="50"/>
      <c r="J7" s="36"/>
      <c r="K7" s="36"/>
    </row>
    <row r="8" s="29" customFormat="true" ht="17.25" hidden="false" customHeight="true" outlineLevel="0" collapsed="false">
      <c r="A8" s="15" t="s">
        <v>54</v>
      </c>
      <c r="B8" s="18" t="s">
        <v>55</v>
      </c>
      <c r="C8" s="18" t="n">
        <v>15</v>
      </c>
      <c r="D8" s="51" t="s">
        <v>56</v>
      </c>
      <c r="E8" s="18" t="s">
        <v>17</v>
      </c>
      <c r="F8" s="18" t="n">
        <v>1</v>
      </c>
      <c r="G8" s="47" t="n">
        <v>33.03</v>
      </c>
      <c r="H8" s="12" t="n">
        <f aca="false">ROUND(G8*НДС!$A$1,2)</f>
        <v>39.64</v>
      </c>
      <c r="I8" s="25" t="n">
        <v>1</v>
      </c>
      <c r="J8" s="36"/>
      <c r="K8" s="36"/>
    </row>
    <row r="9" s="29" customFormat="true" ht="17.25" hidden="false" customHeight="true" outlineLevel="0" collapsed="false">
      <c r="A9" s="15" t="s">
        <v>57</v>
      </c>
      <c r="B9" s="18" t="s">
        <v>55</v>
      </c>
      <c r="C9" s="18" t="n">
        <v>15</v>
      </c>
      <c r="D9" s="46" t="s">
        <v>51</v>
      </c>
      <c r="E9" s="18" t="s">
        <v>17</v>
      </c>
      <c r="F9" s="52" t="n">
        <v>1</v>
      </c>
      <c r="G9" s="47" t="n">
        <v>33.03</v>
      </c>
      <c r="H9" s="12" t="n">
        <f aca="false">ROUND(G9*НДС!$A$1,2)</f>
        <v>39.64</v>
      </c>
      <c r="I9" s="25" t="n">
        <v>1</v>
      </c>
      <c r="J9" s="36"/>
      <c r="K9" s="36"/>
    </row>
    <row r="10" s="29" customFormat="true" ht="17.25" hidden="false" customHeight="true" outlineLevel="0" collapsed="false">
      <c r="A10" s="15" t="s">
        <v>58</v>
      </c>
      <c r="B10" s="18" t="s">
        <v>55</v>
      </c>
      <c r="C10" s="18" t="n">
        <v>20</v>
      </c>
      <c r="D10" s="51" t="s">
        <v>56</v>
      </c>
      <c r="E10" s="18" t="s">
        <v>17</v>
      </c>
      <c r="F10" s="34" t="n">
        <v>1</v>
      </c>
      <c r="G10" s="47" t="n">
        <v>37.14</v>
      </c>
      <c r="H10" s="12" t="n">
        <f aca="false">ROUND(G10*НДС!$A$1,2)</f>
        <v>44.57</v>
      </c>
      <c r="I10" s="25" t="n">
        <v>1</v>
      </c>
      <c r="J10" s="36"/>
      <c r="K10" s="36"/>
    </row>
    <row r="11" s="29" customFormat="true" ht="17.25" hidden="false" customHeight="true" outlineLevel="0" collapsed="false">
      <c r="A11" s="15" t="s">
        <v>59</v>
      </c>
      <c r="B11" s="18" t="s">
        <v>55</v>
      </c>
      <c r="C11" s="18" t="n">
        <v>20</v>
      </c>
      <c r="D11" s="46" t="s">
        <v>51</v>
      </c>
      <c r="E11" s="18" t="s">
        <v>17</v>
      </c>
      <c r="F11" s="18" t="n">
        <v>1</v>
      </c>
      <c r="G11" s="47" t="n">
        <v>37.14</v>
      </c>
      <c r="H11" s="12" t="n">
        <f aca="false">ROUND(G11*НДС!$A$1,2)</f>
        <v>44.57</v>
      </c>
      <c r="I11" s="25" t="n">
        <v>1</v>
      </c>
      <c r="J11" s="36"/>
      <c r="K11" s="36"/>
    </row>
    <row r="12" s="29" customFormat="true" ht="42.75" hidden="false" customHeight="true" outlineLevel="0" collapsed="false">
      <c r="A12" s="21" t="s">
        <v>60</v>
      </c>
      <c r="B12" s="21"/>
      <c r="C12" s="21"/>
      <c r="D12" s="21"/>
      <c r="E12" s="53"/>
      <c r="F12" s="0"/>
      <c r="G12" s="54"/>
      <c r="H12" s="54"/>
      <c r="I12" s="54"/>
      <c r="J12" s="36"/>
      <c r="K12" s="36"/>
    </row>
    <row r="13" s="29" customFormat="true" ht="23.85" hidden="false" customHeight="false" outlineLevel="0" collapsed="false">
      <c r="A13" s="15" t="s">
        <v>61</v>
      </c>
      <c r="B13" s="16" t="s">
        <v>62</v>
      </c>
      <c r="C13" s="16" t="s">
        <v>63</v>
      </c>
      <c r="D13" s="17" t="s">
        <v>64</v>
      </c>
      <c r="E13" s="18" t="s">
        <v>17</v>
      </c>
      <c r="F13" s="18" t="n">
        <v>1</v>
      </c>
      <c r="G13" s="47" t="n">
        <v>33.94</v>
      </c>
      <c r="H13" s="12" t="n">
        <f aca="false">ROUND(G13*НДС!$A$1,2)</f>
        <v>40.73</v>
      </c>
      <c r="I13" s="35" t="n">
        <v>1</v>
      </c>
      <c r="J13" s="36"/>
      <c r="K13" s="36"/>
    </row>
    <row r="14" s="29" customFormat="true" ht="23.85" hidden="false" customHeight="false" outlineLevel="0" collapsed="false">
      <c r="A14" s="15" t="s">
        <v>65</v>
      </c>
      <c r="B14" s="16" t="s">
        <v>62</v>
      </c>
      <c r="C14" s="16" t="s">
        <v>66</v>
      </c>
      <c r="D14" s="17" t="s">
        <v>67</v>
      </c>
      <c r="E14" s="18" t="s">
        <v>17</v>
      </c>
      <c r="F14" s="52" t="n">
        <v>1</v>
      </c>
      <c r="G14" s="47" t="n">
        <v>33.3</v>
      </c>
      <c r="H14" s="12" t="n">
        <f aca="false">ROUND(G14*НДС!$A$1,2)</f>
        <v>39.96</v>
      </c>
      <c r="I14" s="35" t="n">
        <v>1</v>
      </c>
      <c r="J14" s="36"/>
      <c r="K14" s="36"/>
    </row>
    <row r="15" s="29" customFormat="true" ht="31.5" hidden="false" customHeight="true" outlineLevel="0" collapsed="false">
      <c r="A15" s="15" t="s">
        <v>68</v>
      </c>
      <c r="B15" s="16" t="s">
        <v>62</v>
      </c>
      <c r="C15" s="16" t="s">
        <v>63</v>
      </c>
      <c r="D15" s="17" t="s">
        <v>69</v>
      </c>
      <c r="E15" s="18" t="s">
        <v>17</v>
      </c>
      <c r="F15" s="34" t="n">
        <v>1</v>
      </c>
      <c r="G15" s="47" t="n">
        <v>33.94</v>
      </c>
      <c r="H15" s="12" t="n">
        <f aca="false">ROUND(G15*НДС!$A$1,2)</f>
        <v>40.73</v>
      </c>
      <c r="I15" s="35" t="n">
        <v>1</v>
      </c>
    </row>
    <row r="16" s="29" customFormat="true" ht="23.85" hidden="false" customHeight="false" outlineLevel="0" collapsed="false">
      <c r="A16" s="15" t="s">
        <v>70</v>
      </c>
      <c r="B16" s="16" t="s">
        <v>62</v>
      </c>
      <c r="C16" s="16" t="s">
        <v>66</v>
      </c>
      <c r="D16" s="17" t="s">
        <v>71</v>
      </c>
      <c r="E16" s="18" t="s">
        <v>17</v>
      </c>
      <c r="F16" s="18" t="n">
        <v>1</v>
      </c>
      <c r="G16" s="47" t="n">
        <v>33.3</v>
      </c>
      <c r="H16" s="12" t="n">
        <f aca="false">ROUND(G16*НДС!$A$1,2)</f>
        <v>39.96</v>
      </c>
      <c r="I16" s="35" t="n">
        <v>1</v>
      </c>
    </row>
    <row r="22" customFormat="false" ht="12.75" hidden="false" customHeight="true" outlineLevel="0" collapsed="false"/>
  </sheetData>
  <mergeCells count="1">
    <mergeCell ref="A12:D1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72265625" defaultRowHeight="12.75" zeroHeight="false" outlineLevelRow="0" outlineLevelCol="0"/>
  <cols>
    <col collapsed="false" customWidth="true" hidden="false" outlineLevel="0" max="1" min="1" style="26" width="11.42"/>
    <col collapsed="false" customWidth="true" hidden="false" outlineLevel="0" max="2" min="2" style="0" width="18.12"/>
    <col collapsed="false" customWidth="true" hidden="false" outlineLevel="0" max="3" min="3" style="0" width="46.14"/>
    <col collapsed="false" customWidth="true" hidden="false" outlineLevel="0" max="4" min="4" style="0" width="16.41"/>
    <col collapsed="false" customWidth="true" hidden="false" outlineLevel="0" max="5" min="5" style="55" width="12.42"/>
    <col collapsed="false" customWidth="true" hidden="false" outlineLevel="0" max="6" min="6" style="0" width="12.29"/>
    <col collapsed="false" customWidth="true" hidden="false" outlineLevel="0" max="7" min="7" style="14" width="11.42"/>
    <col collapsed="false" customWidth="true" hidden="false" outlineLevel="0" max="8" min="8" style="0" width="10.29"/>
    <col collapsed="false" customWidth="true" hidden="false" outlineLevel="0" max="9" min="9" style="0" width="3.3"/>
  </cols>
  <sheetData>
    <row r="1" customFormat="false" ht="15.75" hidden="false" customHeight="false" outlineLevel="0" collapsed="false">
      <c r="A1" s="6" t="s">
        <v>72</v>
      </c>
      <c r="F1" s="3"/>
    </row>
    <row r="2" customFormat="false" ht="24.75" hidden="false" customHeight="true" outlineLevel="0" collapsed="false">
      <c r="A2" s="4" t="s">
        <v>1</v>
      </c>
      <c r="B2" s="5"/>
      <c r="C2" s="5"/>
      <c r="D2" s="5"/>
      <c r="E2" s="56"/>
      <c r="F2" s="5"/>
      <c r="G2" s="57"/>
      <c r="H2" s="5"/>
      <c r="I2" s="5"/>
    </row>
    <row r="3" customFormat="false" ht="42" hidden="false" customHeight="false" outlineLevel="0" collapsed="false">
      <c r="A3" s="7" t="s">
        <v>3</v>
      </c>
      <c r="B3" s="7" t="s">
        <v>4</v>
      </c>
      <c r="C3" s="7" t="s">
        <v>5</v>
      </c>
      <c r="D3" s="7" t="s">
        <v>29</v>
      </c>
      <c r="E3" s="7" t="s">
        <v>7</v>
      </c>
      <c r="F3" s="8" t="s">
        <v>8</v>
      </c>
      <c r="G3" s="7" t="s">
        <v>9</v>
      </c>
      <c r="H3" s="7" t="s">
        <v>10</v>
      </c>
      <c r="I3" s="9" t="s">
        <v>11</v>
      </c>
    </row>
    <row r="4" s="60" customFormat="true" ht="30.75" hidden="false" customHeight="true" outlineLevel="0" collapsed="false">
      <c r="A4" s="10" t="s">
        <v>73</v>
      </c>
      <c r="B4" s="10"/>
      <c r="C4" s="10"/>
      <c r="D4" s="10"/>
      <c r="E4" s="58"/>
      <c r="F4" s="29"/>
      <c r="G4" s="59"/>
      <c r="H4" s="50"/>
      <c r="I4" s="13"/>
    </row>
    <row r="5" customFormat="false" ht="12.75" hidden="false" customHeight="false" outlineLevel="0" collapsed="false">
      <c r="A5" s="30" t="s">
        <v>74</v>
      </c>
      <c r="B5" s="61" t="s">
        <v>75</v>
      </c>
      <c r="C5" s="32" t="s">
        <v>34</v>
      </c>
      <c r="D5" s="61" t="n">
        <v>15</v>
      </c>
      <c r="E5" s="18" t="s">
        <v>17</v>
      </c>
      <c r="F5" s="34" t="n">
        <v>1</v>
      </c>
      <c r="G5" s="12" t="n">
        <v>14.37</v>
      </c>
      <c r="H5" s="12" t="n">
        <f aca="false">ROUND(G5*НДС!$A$1,2)</f>
        <v>17.24</v>
      </c>
      <c r="I5" s="62" t="n">
        <v>1</v>
      </c>
      <c r="J5" s="63"/>
      <c r="K5" s="63"/>
    </row>
    <row r="6" customFormat="false" ht="12.75" hidden="false" customHeight="false" outlineLevel="0" collapsed="false">
      <c r="A6" s="30" t="s">
        <v>76</v>
      </c>
      <c r="B6" s="61" t="s">
        <v>77</v>
      </c>
      <c r="C6" s="32" t="s">
        <v>34</v>
      </c>
      <c r="D6" s="61" t="n">
        <v>20</v>
      </c>
      <c r="E6" s="18" t="s">
        <v>17</v>
      </c>
      <c r="F6" s="18" t="n">
        <v>1</v>
      </c>
      <c r="G6" s="12" t="n">
        <v>19.8</v>
      </c>
      <c r="H6" s="12" t="n">
        <f aca="false">ROUND(G6*НДС!$A$1,2)</f>
        <v>23.76</v>
      </c>
      <c r="I6" s="62" t="n">
        <v>1</v>
      </c>
      <c r="J6" s="63"/>
      <c r="K6" s="63"/>
    </row>
    <row r="7" customFormat="false" ht="12.75" hidden="false" customHeight="false" outlineLevel="0" collapsed="false">
      <c r="A7" s="30" t="s">
        <v>78</v>
      </c>
      <c r="B7" s="61" t="s">
        <v>75</v>
      </c>
      <c r="C7" s="32" t="s">
        <v>37</v>
      </c>
      <c r="D7" s="61" t="n">
        <v>15</v>
      </c>
      <c r="E7" s="18" t="s">
        <v>17</v>
      </c>
      <c r="F7" s="18" t="n">
        <v>1</v>
      </c>
      <c r="G7" s="12" t="n">
        <v>14.37</v>
      </c>
      <c r="H7" s="12" t="n">
        <f aca="false">ROUND(G7*НДС!$A$1,2)</f>
        <v>17.24</v>
      </c>
      <c r="I7" s="62" t="n">
        <v>1</v>
      </c>
      <c r="J7" s="63"/>
      <c r="K7" s="63"/>
    </row>
    <row r="8" customFormat="false" ht="12.75" hidden="false" customHeight="false" outlineLevel="0" collapsed="false">
      <c r="A8" s="30" t="s">
        <v>79</v>
      </c>
      <c r="B8" s="61" t="s">
        <v>77</v>
      </c>
      <c r="C8" s="32" t="s">
        <v>37</v>
      </c>
      <c r="D8" s="61" t="n">
        <v>20</v>
      </c>
      <c r="E8" s="18" t="s">
        <v>17</v>
      </c>
      <c r="F8" s="18" t="n">
        <v>1</v>
      </c>
      <c r="G8" s="12" t="n">
        <v>19.8</v>
      </c>
      <c r="H8" s="12" t="n">
        <f aca="false">ROUND(G8*НДС!$A$1,2)</f>
        <v>23.76</v>
      </c>
      <c r="I8" s="62" t="n">
        <v>1</v>
      </c>
      <c r="J8" s="63"/>
      <c r="K8" s="63"/>
    </row>
    <row r="9" customFormat="false" ht="12.75" hidden="false" customHeight="false" outlineLevel="0" collapsed="false">
      <c r="F9" s="52"/>
    </row>
    <row r="10" customFormat="false" ht="42" hidden="false" customHeight="false" outlineLevel="0" collapsed="false">
      <c r="A10" s="7" t="s">
        <v>3</v>
      </c>
      <c r="B10" s="7" t="s">
        <v>4</v>
      </c>
      <c r="C10" s="7" t="s">
        <v>5</v>
      </c>
      <c r="D10" s="64" t="s">
        <v>80</v>
      </c>
      <c r="E10" s="8" t="s">
        <v>7</v>
      </c>
      <c r="F10" s="8" t="s">
        <v>8</v>
      </c>
      <c r="G10" s="7" t="s">
        <v>9</v>
      </c>
      <c r="H10" s="7" t="s">
        <v>10</v>
      </c>
      <c r="I10" s="9" t="s">
        <v>11</v>
      </c>
    </row>
    <row r="11" customFormat="false" ht="32.25" hidden="false" customHeight="true" outlineLevel="0" collapsed="false">
      <c r="A11" s="65" t="s">
        <v>81</v>
      </c>
      <c r="B11" s="65"/>
      <c r="C11" s="65"/>
      <c r="D11" s="65"/>
      <c r="E11" s="66"/>
      <c r="F11" s="18"/>
      <c r="G11" s="12"/>
      <c r="H11" s="67"/>
      <c r="I11" s="24"/>
      <c r="J11" s="63"/>
    </row>
    <row r="12" customFormat="false" ht="23.25" hidden="false" customHeight="true" outlineLevel="0" collapsed="false">
      <c r="A12" s="15" t="s">
        <v>82</v>
      </c>
      <c r="B12" s="33" t="s">
        <v>83</v>
      </c>
      <c r="C12" s="32" t="s">
        <v>84</v>
      </c>
      <c r="D12" s="68" t="s">
        <v>85</v>
      </c>
      <c r="E12" s="18" t="s">
        <v>17</v>
      </c>
      <c r="F12" s="18" t="n">
        <v>1</v>
      </c>
      <c r="G12" s="12" t="n">
        <v>20.12</v>
      </c>
      <c r="H12" s="12" t="n">
        <f aca="false">ROUND(G12*НДС!$A$1,2)</f>
        <v>24.14</v>
      </c>
      <c r="I12" s="19" t="n">
        <v>1</v>
      </c>
      <c r="J12" s="63"/>
    </row>
    <row r="13" customFormat="false" ht="12.75" hidden="false" customHeight="false" outlineLevel="0" collapsed="false">
      <c r="A13" s="15" t="s">
        <v>86</v>
      </c>
      <c r="B13" s="33" t="s">
        <v>83</v>
      </c>
      <c r="C13" s="32" t="s">
        <v>67</v>
      </c>
      <c r="D13" s="68" t="s">
        <v>87</v>
      </c>
      <c r="E13" s="18" t="s">
        <v>17</v>
      </c>
      <c r="F13" s="18" t="n">
        <v>1</v>
      </c>
      <c r="G13" s="12" t="n">
        <v>19.37</v>
      </c>
      <c r="H13" s="12" t="n">
        <f aca="false">ROUND(G13*НДС!$A$1,2)</f>
        <v>23.24</v>
      </c>
      <c r="I13" s="19" t="n">
        <v>1</v>
      </c>
      <c r="J13" s="63"/>
    </row>
    <row r="14" customFormat="false" ht="23.85" hidden="false" customHeight="false" outlineLevel="0" collapsed="false">
      <c r="A14" s="15" t="s">
        <v>88</v>
      </c>
      <c r="B14" s="33" t="s">
        <v>83</v>
      </c>
      <c r="C14" s="32" t="s">
        <v>89</v>
      </c>
      <c r="D14" s="68" t="s">
        <v>85</v>
      </c>
      <c r="E14" s="18" t="s">
        <v>17</v>
      </c>
      <c r="F14" s="18" t="n">
        <v>1</v>
      </c>
      <c r="G14" s="12" t="n">
        <v>20.12</v>
      </c>
      <c r="H14" s="12" t="n">
        <f aca="false">ROUND(G14*НДС!$A$1,2)</f>
        <v>24.14</v>
      </c>
      <c r="I14" s="19" t="n">
        <v>1</v>
      </c>
      <c r="J14" s="63"/>
    </row>
    <row r="15" customFormat="false" ht="12.75" hidden="false" customHeight="false" outlineLevel="0" collapsed="false">
      <c r="A15" s="15" t="s">
        <v>90</v>
      </c>
      <c r="B15" s="33" t="s">
        <v>83</v>
      </c>
      <c r="C15" s="32" t="s">
        <v>71</v>
      </c>
      <c r="D15" s="68" t="s">
        <v>87</v>
      </c>
      <c r="E15" s="18" t="s">
        <v>17</v>
      </c>
      <c r="F15" s="18" t="n">
        <v>1</v>
      </c>
      <c r="G15" s="12" t="n">
        <v>19.37</v>
      </c>
      <c r="H15" s="12" t="n">
        <f aca="false">ROUND(G15*НДС!$A$1,2)</f>
        <v>23.24</v>
      </c>
      <c r="I15" s="19" t="n">
        <v>1</v>
      </c>
      <c r="J15" s="63"/>
    </row>
  </sheetData>
  <mergeCells count="2">
    <mergeCell ref="A4:D4"/>
    <mergeCell ref="A11:D1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2265625" defaultRowHeight="12.75" zeroHeight="false" outlineLevelRow="0" outlineLevelCol="0"/>
  <sheetData>
    <row r="1" customFormat="false" ht="12.75" hidden="false" customHeight="false" outlineLevel="0" collapsed="false">
      <c r="A1" s="0" t="n">
        <v>1.2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LibreOffice/7.3.5.2$Windows_X86_64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2016-06-15T14:01:03Z</dcterms:created>
  <dc:creator/>
  <dc:description/>
  <dc:language>ru-RU</dc:language>
  <cp:lastModifiedBy/>
  <dcterms:modified xsi:type="dcterms:W3CDTF">2023-08-07T11:31:51Z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dc1ca378-6e64-486a-a21b-5093d586b098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2021-03-11T06:39:29Z</vt:lpwstr>
  </property>
  <property fmtid="{D5CDD505-2E9C-101B-9397-08002B2CF9AE}" pid="8" name="MSIP_Label_8d6a82de-332f-43b8-a8a7-1928fd67507f_SiteId">
    <vt:lpwstr>097464b8-069c-453e-9254-c17ec707310d</vt:lpwstr>
  </property>
</Properties>
</file>